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<sst xmlns="http://schemas.openxmlformats.org/spreadsheetml/2006/main" count="1256" uniqueCount="422">
  <si>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</si>
  <si>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</si>
  <si>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</si>
  <si>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</si>
  <si>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</si>
  <si>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</si>
  <si>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</si>
  <si>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</si>
  <si>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</si>
  <si>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</si>
  <si>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</si>
  <si>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</si>
  <si>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</si>
  <si>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</si>
  <si>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</si>
  <si>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</si>
  <si>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</si>
  <si>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</si>
  <si>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</si>
  <si>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</si>
  <si>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</si>
  <si>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</si>
  <si>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</si>
  <si>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</si>
  <si>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</si>
  <si>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</si>
  <si>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</si>
  <si>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</si>
  <si>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</si>
  <si>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</si>
  <si>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</si>
  <si>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</si>
  <si>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</si>
  <si>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</si>
  <si>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</si>
  <si>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</si>
  <si>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</si>
  <si>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</si>
  <si>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</si>
  <si>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</si>
  <si>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</si>
  <si>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</si>
  <si>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</si>
  <si>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</si>
  <si>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</si>
  <si>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</si>
  <si>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</si>
  <si>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</si>
  <si>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</si>
  <si>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</si>
  <si>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</si>
  <si>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</si>
  <si>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</si>
  <si>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</si>
  <si>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</si>
  <si>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</si>
  <si>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</si>
  <si>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</si>
  <si>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</si>
  <si>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</si>
  <si>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</si>
  <si>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</si>
  <si>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</si>
  <si>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</si>
  <si>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</si>
  <si>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</si>
  <si>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</si>
  <si>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</si>
  <si>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</si>
  <si>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</si>
  <si>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</si>
  <si>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</si>
  <si>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</si>
  <si>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</si>
  <si>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</si>
  <si>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</si>
  <si>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</si>
  <si>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</si>
  <si>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</si>
  <si>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</si>
  <si>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</si>
  <si>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</si>
  <si>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</si>
  <si>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</si>
  <si>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</si>
  <si>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</si>
  <si>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</si>
  <si>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</si>
  <si>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</si>
  <si>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</si>
  <si>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</si>
  <si>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</si>
  <si>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</si>
  <si>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</si>
  <si>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</si>
  <si>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</si>
  <si>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</si>
  <si>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</si>
  <si>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</si>
  <si>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</si>
  <si>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</si>
  <si>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</si>
  <si>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</si>
  <si>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</si>
  <si>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</si>
  <si>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</si>
  <si>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</si>
  <si>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</si>
  <si>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</si>
  <si>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</si>
  <si>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</si>
  <si>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</si>
  <si>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</si>
  <si>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</si>
  <si>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</si>
  <si>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</si>
  <si>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</si>
  <si>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</si>
  <si>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</si>
  <si>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</si>
  <si>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</si>
  <si>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</si>
  <si>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</si>
  <si>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</si>
  <si>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</si>
  <si>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</si>
  <si>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</si>
  <si>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</si>
  <si>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</si>
  <si>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</si>
  <si>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</si>
  <si>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</si>
  <si>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</si>
  <si>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</si>
  <si>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</si>
  <si>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</si>
  <si>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</si>
  <si>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</si>
  <si>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</si>
  <si>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</si>
  <si>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</si>
  <si>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</si>
  <si>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</si>
  <si>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</si>
  <si>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</si>
  <si>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</si>
  <si>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</si>
  <si>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</si>
  <si>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</si>
  <si>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</si>
  <si>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</si>
  <si>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</si>
  <si>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</si>
  <si>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</si>
  <si>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</si>
  <si>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</si>
  <si>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</si>
  <si>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</si>
  <si>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</si>
  <si>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</si>
  <si>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</si>
  <si>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</si>
  <si>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</si>
  <si>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</si>
  <si>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</si>
  <si>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</si>
  <si>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</si>
  <si>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</si>
  <si>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</si>
  <si>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</si>
  <si>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</si>
  <si>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</si>
  <si>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</si>
  <si>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</si>
  <si>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</si>
  <si>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</si>
  <si>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</si>
  <si>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</si>
  <si>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</si>
  <si>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</si>
  <si>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</si>
  <si>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</si>
  <si>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</si>
  <si>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</si>
  <si>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</si>
  <si>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</si>
  <si>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</si>
  <si>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</si>
  <si>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</si>
  <si>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</si>
  <si>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</si>
  <si>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</si>
  <si>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</si>
  <si>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</si>
  <si>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</si>
  <si>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</si>
  <si>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</si>
  <si>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</si>
  <si>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</si>
  <si>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</si>
  <si>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</si>
  <si>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</si>
  <si>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</si>
  <si>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</si>
  <si>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</si>
  <si>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</si>
  <si>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</si>
  <si>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</si>
  <si>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</si>
  <si>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</si>
  <si>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</si>
  <si>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</si>
  <si>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</si>
  <si>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</si>
  <si>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</si>
  <si>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</si>
  <si>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</si>
  <si>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</si>
  <si>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</si>
  <si>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</si>
  <si>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</si>
  <si>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</si>
  <si>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</si>
  <si>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</si>
  <si>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</si>
  <si>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</si>
  <si>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</si>
  <si>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</si>
  <si>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</si>
  <si>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</si>
  <si>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</si>
  <si>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</si>
  <si>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</si>
  <si>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</si>
  <si>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</si>
  <si>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</si>
  <si>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</si>
  <si>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</si>
  <si>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</si>
  <si>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</si>
  <si>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</si>
  <si>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</si>
  <si>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</si>
  <si>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</si>
  <si>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</si>
  <si>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</si>
  <si>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</si>
  <si>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</si>
  <si>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</si>
  <si>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</si>
  <si>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</si>
  <si>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</si>
  <si>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</si>
  <si>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</si>
  <si>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</si>
  <si>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</si>
  <si>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</si>
  <si>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</si>
  <si>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</si>
  <si>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</si>
  <si>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</si>
  <si>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</si>
  <si>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</si>
  <si>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</si>
  <si>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</si>
  <si>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</si>
  <si>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</si>
  <si>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</si>
  <si>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</si>
  <si>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</si>
  <si>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</si>
  <si>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</si>
  <si>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</si>
  <si>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</si>
  <si>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</si>
  <si>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</si>
  <si>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</si>
  <si>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</si>
  <si>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</si>
  <si>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</si>
  <si>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</si>
  <si>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</si>
  <si>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</si>
  <si>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</si>
  <si>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</si>
  <si>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</si>
  <si>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</si>
  <si>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</si>
  <si>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</si>
  <si>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</si>
  <si>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</si>
  <si>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</si>
  <si>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</si>
  <si>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</si>
  <si>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</si>
  <si>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</si>
  <si>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</si>
  <si>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</si>
  <si>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</si>
  <si>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</si>
  <si>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</si>
  <si>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</si>
  <si>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</si>
  <si>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</si>
  <si>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</si>
  <si>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</si>
  <si>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</si>
  <si>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</si>
  <si>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</si>
  <si>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</si>
  <si>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</si>
  <si>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</si>
  <si>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</si>
  <si>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</si>
  <si>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</si>
  <si>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</si>
  <si>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</si>
  <si>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</si>
  <si>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</si>
  <si>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</si>
  <si>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</si>
  <si>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</si>
  <si>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</si>
  <si>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</si>
  <si>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</si>
  <si>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</si>
  <si>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</si>
  <si>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</si>
  <si>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</si>
  <si>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</si>
  <si>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</si>
  <si>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</si>
  <si>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</si>
  <si>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</si>
  <si>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</si>
  <si>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</si>
  <si>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</si>
  <si>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</si>
  <si>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</si>
  <si>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</si>
  <si>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</si>
  <si>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</si>
  <si>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</si>
  <si>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</si>
  <si>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</si>
  <si>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</si>
  <si>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</si>
  <si>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</si>
  <si>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</si>
  <si>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</si>
  <si>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</si>
  <si>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</si>
  <si>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</si>
  <si>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</si>
  <si>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</si>
  <si>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</si>
  <si>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</si>
  <si>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</si>
  <si>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</si>
  <si>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</si>
  <si>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</si>
  <si>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</si>
  <si>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</si>
  <si>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</si>
  <si>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</si>
  <si>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</si>
  <si>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</si>
  <si>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</si>
  <si>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</si>
  <si>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</si>
  <si>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</si>
  <si>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</si>
  <si>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</si>
  <si>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</si>
  <si>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</si>
  <si>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</si>
  <si>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</si>
  <si>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</si>
  <si>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</si>
  <si>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</si>
  <si>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</si>
  <si>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</si>
  <si>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</si>
  <si>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</si>
  <si>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</si>
  <si>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</si>
  <si>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</si>
  <si>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</si>
  <si>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</si>
  <si>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</si>
  <si>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</si>
  <si>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</si>
  <si>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</si>
  <si>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</si>
  <si>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</si>
  <si>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</si>
  <si>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</si>
  <si>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</si>
  <si>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</si>
  <si>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</si>
  <si>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</si>
  <si>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</si>
  <si>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</si>
  <si>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</si>
  <si>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</si>
  <si>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</si>
  <si>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</si>
  <si>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</si>
  <si>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</si>
  <si>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</si>
  <si>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</si>
  <si>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</si>
  <si>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</si>
  <si>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 год</t>
  </si>
  <si>
    <t>2028 год</t>
  </si>
  <si>
    <t>Год раскрытия информации: 2026 год</t>
  </si>
  <si>
    <t xml:space="preserve"> 0,053 км</t>
  </si>
  <si>
    <t>P_Тх_25_ЛК15_017578</t>
  </si>
  <si>
    <t xml:space="preserve">Электроснабжение ЭПУ потребителей в соответствии с договором на ТП № 1-51-25-0117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</si>
  <si>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1-51-25-0117</t>
  </si>
  <si>
    <t>1-51-25-0117</t>
  </si>
  <si>
    <t>ВЛИ-0,4 кВ - 0,053 км сечением 4х16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</si>
</sst>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167" fontId="11" fillId="25" borderId="1" xfId="0"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8" sqref="C48"/>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199" t="s">
        <v>415</v>
      </c>
      <c r="B5" s="199"/>
      <c r="C5" s="199"/>
      <c r="D5" s="100"/>
      <c r="E5" s="82"/>
      <c r="F5" s="82"/>
      <c r="G5" s="82"/>
      <c r="H5" s="82"/>
      <c r="I5" s="82"/>
      <c r="J5" s="82"/>
    </row>
    <row r="6" spans="1:22" s="99" customFormat="1" ht="18.75" x14ac:dyDescent="0.25">
      <c r="A6" s="126"/>
      <c r="D6" s="100"/>
      <c r="H6" s="88"/>
    </row>
    <row r="7" spans="1:22" s="99" customFormat="1" ht="18.75" x14ac:dyDescent="0.25">
      <c r="A7" s="203" t="s">
        <v>7</v>
      </c>
      <c r="B7" s="203"/>
      <c r="C7" s="203"/>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199" t="s">
        <v>409</v>
      </c>
      <c r="B9" s="199"/>
      <c r="C9" s="199"/>
      <c r="D9" s="100"/>
      <c r="E9" s="91"/>
      <c r="F9" s="91"/>
      <c r="G9" s="91"/>
      <c r="H9" s="91"/>
      <c r="I9" s="89"/>
      <c r="J9" s="89"/>
      <c r="K9" s="89"/>
      <c r="L9" s="89"/>
      <c r="M9" s="89"/>
      <c r="N9" s="89"/>
      <c r="O9" s="89"/>
      <c r="P9" s="89"/>
      <c r="Q9" s="89"/>
      <c r="R9" s="89"/>
      <c r="S9" s="89"/>
      <c r="T9" s="89"/>
      <c r="U9" s="89"/>
      <c r="V9" s="89"/>
    </row>
    <row r="10" spans="1:22" s="99" customFormat="1" ht="18.75" x14ac:dyDescent="0.25">
      <c r="A10" s="200" t="s">
        <v>6</v>
      </c>
      <c r="B10" s="200"/>
      <c r="C10" s="200"/>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4" t="s">
        <v>417</v>
      </c>
      <c r="B12" s="204"/>
      <c r="C12" s="204"/>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0" t="s">
        <v>5</v>
      </c>
      <c r="B13" s="200"/>
      <c r="C13" s="200"/>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5" t="s">
        <v>418</v>
      </c>
      <c r="B15" s="205"/>
      <c r="C15" s="205"/>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0" t="s">
        <v>3</v>
      </c>
      <c r="B16" s="200"/>
      <c r="C16" s="200"/>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1" t="s">
        <v>357</v>
      </c>
      <c r="B18" s="202"/>
      <c r="C18" s="202"/>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78"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419</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6"/>
      <c r="B24" s="197"/>
      <c r="C24" s="198"/>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79"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6"/>
      <c r="B39" s="197"/>
      <c r="C39" s="198"/>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416</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6"/>
      <c r="B47" s="197"/>
      <c r="C47" s="198"/>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94">
        <v>7.4144621600000002E-2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95">
        <v>6.077428E-2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4"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11" t="s">
        <v>7</v>
      </c>
      <c r="B6" s="211"/>
      <c r="C6" s="211"/>
      <c r="D6" s="211"/>
      <c r="E6" s="211"/>
      <c r="F6" s="211"/>
      <c r="G6" s="211"/>
      <c r="H6" s="211"/>
      <c r="I6" s="211"/>
      <c r="J6" s="211"/>
      <c r="K6" s="211"/>
      <c r="L6" s="211"/>
      <c r="M6" s="211"/>
      <c r="N6" s="211"/>
      <c r="O6" s="211"/>
      <c r="P6" s="211"/>
      <c r="Q6" s="211"/>
      <c r="R6" s="211"/>
      <c r="S6" s="211"/>
      <c r="T6" s="12"/>
      <c r="U6" s="12"/>
      <c r="V6" s="12"/>
      <c r="W6" s="12"/>
      <c r="X6" s="12"/>
      <c r="Y6" s="12"/>
      <c r="Z6" s="12"/>
      <c r="AA6" s="12"/>
      <c r="AB6" s="12"/>
    </row>
    <row r="7" spans="1:28" s="11" customFormat="1" ht="18.75" x14ac:dyDescent="0.2">
      <c r="A7" s="211"/>
      <c r="B7" s="211"/>
      <c r="C7" s="211"/>
      <c r="D7" s="211"/>
      <c r="E7" s="211"/>
      <c r="F7" s="211"/>
      <c r="G7" s="211"/>
      <c r="H7" s="211"/>
      <c r="I7" s="211"/>
      <c r="J7" s="211"/>
      <c r="K7" s="211"/>
      <c r="L7" s="211"/>
      <c r="M7" s="211"/>
      <c r="N7" s="211"/>
      <c r="O7" s="211"/>
      <c r="P7" s="211"/>
      <c r="Q7" s="211"/>
      <c r="R7" s="211"/>
      <c r="S7" s="211"/>
      <c r="T7" s="12"/>
      <c r="U7" s="12"/>
      <c r="V7" s="12"/>
      <c r="W7" s="12"/>
      <c r="X7" s="12"/>
      <c r="Y7" s="12"/>
      <c r="Z7" s="12"/>
      <c r="AA7" s="12"/>
      <c r="AB7" s="12"/>
    </row>
    <row r="8" spans="1:28" s="11" customFormat="1" ht="18.75" x14ac:dyDescent="0.2">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12"/>
      <c r="U8" s="12"/>
      <c r="V8" s="12"/>
      <c r="W8" s="12"/>
      <c r="X8" s="12"/>
      <c r="Y8" s="12"/>
      <c r="Z8" s="12"/>
      <c r="AA8" s="12"/>
      <c r="AB8" s="12"/>
    </row>
    <row r="9" spans="1:28" s="11" customFormat="1" ht="18.75" x14ac:dyDescent="0.2">
      <c r="A9" s="207" t="s">
        <v>6</v>
      </c>
      <c r="B9" s="207"/>
      <c r="C9" s="207"/>
      <c r="D9" s="207"/>
      <c r="E9" s="207"/>
      <c r="F9" s="207"/>
      <c r="G9" s="207"/>
      <c r="H9" s="207"/>
      <c r="I9" s="207"/>
      <c r="J9" s="207"/>
      <c r="K9" s="207"/>
      <c r="L9" s="207"/>
      <c r="M9" s="207"/>
      <c r="N9" s="207"/>
      <c r="O9" s="207"/>
      <c r="P9" s="207"/>
      <c r="Q9" s="207"/>
      <c r="R9" s="207"/>
      <c r="S9" s="207"/>
      <c r="T9" s="12"/>
      <c r="U9" s="12"/>
      <c r="V9" s="12"/>
      <c r="W9" s="12"/>
      <c r="X9" s="12"/>
      <c r="Y9" s="12"/>
      <c r="Z9" s="12"/>
      <c r="AA9" s="12"/>
      <c r="AB9" s="12"/>
    </row>
    <row r="10" spans="1:28" s="11" customFormat="1" ht="18.75" x14ac:dyDescent="0.2">
      <c r="A10" s="211"/>
      <c r="B10" s="211"/>
      <c r="C10" s="211"/>
      <c r="D10" s="211"/>
      <c r="E10" s="211"/>
      <c r="F10" s="211"/>
      <c r="G10" s="211"/>
      <c r="H10" s="211"/>
      <c r="I10" s="211"/>
      <c r="J10" s="211"/>
      <c r="K10" s="211"/>
      <c r="L10" s="211"/>
      <c r="M10" s="211"/>
      <c r="N10" s="211"/>
      <c r="O10" s="211"/>
      <c r="P10" s="211"/>
      <c r="Q10" s="211"/>
      <c r="R10" s="211"/>
      <c r="S10" s="211"/>
      <c r="T10" s="12"/>
      <c r="U10" s="12"/>
      <c r="V10" s="12"/>
      <c r="W10" s="12"/>
      <c r="X10" s="12"/>
      <c r="Y10" s="12"/>
      <c r="Z10" s="12"/>
      <c r="AA10" s="12"/>
      <c r="AB10" s="12"/>
    </row>
    <row r="11" spans="1:28" s="11" customFormat="1" ht="18.75" x14ac:dyDescent="0.2">
      <c r="A11" s="206" t="str">
        <f>'1. паспорт местоположение'!A12:C12</f>
        <v>P_Тх_25_ЛК15_017578</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7" t="s">
        <v>5</v>
      </c>
      <c r="B12" s="207"/>
      <c r="C12" s="207"/>
      <c r="D12" s="207"/>
      <c r="E12" s="207"/>
      <c r="F12" s="207"/>
      <c r="G12" s="207"/>
      <c r="H12" s="207"/>
      <c r="I12" s="207"/>
      <c r="J12" s="207"/>
      <c r="K12" s="207"/>
      <c r="L12" s="207"/>
      <c r="M12" s="207"/>
      <c r="N12" s="207"/>
      <c r="O12" s="207"/>
      <c r="P12" s="207"/>
      <c r="Q12" s="207"/>
      <c r="R12" s="207"/>
      <c r="S12" s="207"/>
      <c r="T12" s="12"/>
      <c r="U12" s="12"/>
      <c r="V12" s="12"/>
      <c r="W12" s="12"/>
      <c r="X12" s="12"/>
      <c r="Y12" s="12"/>
      <c r="Z12" s="12"/>
      <c r="AA12" s="12"/>
      <c r="AB12" s="12"/>
    </row>
    <row r="13" spans="1:28" s="8"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9"/>
      <c r="U13" s="9"/>
      <c r="V13" s="9"/>
      <c r="W13" s="9"/>
      <c r="X13" s="9"/>
      <c r="Y13" s="9"/>
      <c r="Z13" s="9"/>
      <c r="AA13" s="9"/>
      <c r="AB13" s="9"/>
    </row>
    <row r="14" spans="1:28" s="3" customFormat="1" ht="18.75" x14ac:dyDescent="0.2">
      <c r="A14" s="206" t="str">
        <f>'1. паспорт местоположение'!A15:C15</f>
        <v xml:space="preserve">Электроснабжение ЭПУ потребителей в соответствии с договором на ТП № 1-51-25-0117 г. Тихорецк </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7" t="s">
        <v>3</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337</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3" t="s">
        <v>2</v>
      </c>
      <c r="B19" s="213" t="s">
        <v>93</v>
      </c>
      <c r="C19" s="214"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6" t="s">
        <v>331</v>
      </c>
      <c r="T19" s="4"/>
      <c r="U19" s="4"/>
      <c r="V19" s="4"/>
      <c r="W19" s="4"/>
      <c r="X19" s="4"/>
      <c r="Y19" s="4"/>
    </row>
    <row r="20" spans="1:28" s="3" customFormat="1" ht="180.75" customHeight="1" x14ac:dyDescent="0.2">
      <c r="A20" s="213"/>
      <c r="B20" s="213"/>
      <c r="C20" s="215"/>
      <c r="D20" s="213"/>
      <c r="E20" s="213"/>
      <c r="F20" s="213"/>
      <c r="G20" s="213"/>
      <c r="H20" s="213"/>
      <c r="I20" s="213"/>
      <c r="J20" s="213"/>
      <c r="K20" s="213"/>
      <c r="L20" s="213"/>
      <c r="M20" s="213"/>
      <c r="N20" s="213"/>
      <c r="O20" s="213"/>
      <c r="P20" s="213"/>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6">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5" customFormat="1" ht="15.75" x14ac:dyDescent="0.25">
      <c r="A27" s="173"/>
      <c r="B27" s="174"/>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9"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11" t="s">
        <v>7</v>
      </c>
      <c r="B8" s="211"/>
      <c r="C8" s="211"/>
      <c r="D8" s="211"/>
      <c r="E8" s="211"/>
      <c r="F8" s="211"/>
      <c r="G8" s="211"/>
      <c r="H8" s="211"/>
      <c r="I8" s="211"/>
      <c r="J8" s="211"/>
      <c r="K8" s="211"/>
      <c r="L8" s="211"/>
      <c r="M8" s="211"/>
      <c r="N8" s="211"/>
      <c r="O8" s="211"/>
      <c r="P8" s="211"/>
      <c r="Q8" s="211"/>
      <c r="R8" s="211"/>
      <c r="S8" s="211"/>
      <c r="T8" s="211"/>
    </row>
    <row r="9" spans="1:20" s="11"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1" customFormat="1" ht="18.75" customHeight="1" x14ac:dyDescent="0.2">
      <c r="A10" s="211" t="str">
        <f>'1. паспорт местоположение'!A9:C9</f>
        <v>АО "Электросети Кубани"</v>
      </c>
      <c r="B10" s="211"/>
      <c r="C10" s="211"/>
      <c r="D10" s="211"/>
      <c r="E10" s="211"/>
      <c r="F10" s="211"/>
      <c r="G10" s="211"/>
      <c r="H10" s="211"/>
      <c r="I10" s="211"/>
      <c r="J10" s="211"/>
      <c r="K10" s="211"/>
      <c r="L10" s="211"/>
      <c r="M10" s="211"/>
      <c r="N10" s="211"/>
      <c r="O10" s="211"/>
      <c r="P10" s="211"/>
      <c r="Q10" s="211"/>
      <c r="R10" s="211"/>
      <c r="S10" s="211"/>
      <c r="T10" s="211"/>
    </row>
    <row r="11" spans="1:20" s="11" customFormat="1" ht="18.75" customHeight="1" x14ac:dyDescent="0.2">
      <c r="A11" s="207" t="s">
        <v>6</v>
      </c>
      <c r="B11" s="207"/>
      <c r="C11" s="207"/>
      <c r="D11" s="207"/>
      <c r="E11" s="207"/>
      <c r="F11" s="207"/>
      <c r="G11" s="207"/>
      <c r="H11" s="207"/>
      <c r="I11" s="207"/>
      <c r="J11" s="207"/>
      <c r="K11" s="207"/>
      <c r="L11" s="207"/>
      <c r="M11" s="207"/>
      <c r="N11" s="207"/>
      <c r="O11" s="207"/>
      <c r="P11" s="207"/>
      <c r="Q11" s="207"/>
      <c r="R11" s="207"/>
      <c r="S11" s="207"/>
      <c r="T11" s="207"/>
    </row>
    <row r="12" spans="1:20" s="11"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1" customFormat="1" ht="18.75" customHeight="1" x14ac:dyDescent="0.2">
      <c r="A13" s="206" t="str">
        <f>'1. паспорт местоположение'!A12:C12</f>
        <v>P_Тх_25_ЛК15_017578</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7" t="s">
        <v>5</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ht="41.25" customHeight="1" x14ac:dyDescent="0.2">
      <c r="A16" s="209" t="str">
        <f>'1. паспорт местоположение'!A15:C15</f>
        <v xml:space="preserve">Электроснабжение ЭПУ потребителей в соответствии с договором на ТП № 1-51-25-0117 г. Тихорецк </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7" t="s">
        <v>3</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341</v>
      </c>
      <c r="B19" s="206"/>
      <c r="C19" s="206"/>
      <c r="D19" s="206"/>
      <c r="E19" s="206"/>
      <c r="F19" s="206"/>
      <c r="G19" s="206"/>
      <c r="H19" s="206"/>
      <c r="I19" s="206"/>
      <c r="J19" s="206"/>
      <c r="K19" s="206"/>
      <c r="L19" s="206"/>
      <c r="M19" s="206"/>
      <c r="N19" s="206"/>
      <c r="O19" s="206"/>
      <c r="P19" s="206"/>
      <c r="Q19" s="206"/>
      <c r="R19" s="206"/>
      <c r="S19" s="206"/>
      <c r="T19" s="206"/>
    </row>
    <row r="20" spans="1:113" s="46"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17" t="s">
        <v>100</v>
      </c>
      <c r="R21" s="218"/>
      <c r="S21" s="217" t="s">
        <v>99</v>
      </c>
      <c r="T21" s="219"/>
    </row>
    <row r="22" spans="1:113" ht="204.75" customHeight="1" x14ac:dyDescent="0.25">
      <c r="A22" s="222"/>
      <c r="B22" s="226"/>
      <c r="C22" s="227"/>
      <c r="D22" s="230"/>
      <c r="E22" s="226"/>
      <c r="F22" s="227"/>
      <c r="G22" s="226"/>
      <c r="H22" s="227"/>
      <c r="I22" s="226"/>
      <c r="J22" s="227"/>
      <c r="K22" s="229"/>
      <c r="L22" s="226"/>
      <c r="M22" s="227"/>
      <c r="N22" s="226"/>
      <c r="O22" s="227"/>
      <c r="P22" s="229"/>
      <c r="Q22" s="60" t="s">
        <v>98</v>
      </c>
      <c r="R22" s="60" t="s">
        <v>340</v>
      </c>
      <c r="S22" s="60" t="s">
        <v>97</v>
      </c>
      <c r="T22" s="60" t="s">
        <v>96</v>
      </c>
    </row>
    <row r="23" spans="1:113" ht="51.75" customHeight="1" x14ac:dyDescent="0.25">
      <c r="A23" s="223"/>
      <c r="B23" s="79" t="s">
        <v>94</v>
      </c>
      <c r="C23" s="79" t="s">
        <v>95</v>
      </c>
      <c r="D23" s="229"/>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3">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4" t="s">
        <v>400</v>
      </c>
      <c r="C29" s="185"/>
      <c r="D29" s="185"/>
      <c r="E29" s="185"/>
      <c r="F29" s="185"/>
      <c r="G29" s="185"/>
      <c r="H29" s="185"/>
      <c r="I29" s="185"/>
      <c r="J29" s="185"/>
      <c r="K29" s="185"/>
      <c r="L29" s="185"/>
      <c r="M29" s="185"/>
      <c r="N29" s="185"/>
      <c r="O29" s="185"/>
      <c r="P29" s="185"/>
      <c r="Q29" s="185"/>
      <c r="R29" s="18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1" t="s">
        <v>7</v>
      </c>
      <c r="F7" s="211"/>
      <c r="G7" s="211"/>
      <c r="H7" s="211"/>
      <c r="I7" s="211"/>
      <c r="J7" s="211"/>
      <c r="K7" s="211"/>
      <c r="L7" s="211"/>
      <c r="M7" s="211"/>
      <c r="N7" s="211"/>
      <c r="O7" s="211"/>
      <c r="P7" s="211"/>
      <c r="Q7" s="211"/>
      <c r="R7" s="211"/>
      <c r="S7" s="211"/>
      <c r="T7" s="211"/>
      <c r="U7" s="211"/>
      <c r="V7" s="211"/>
      <c r="W7" s="211"/>
      <c r="X7" s="211"/>
      <c r="Y7" s="2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9" t="str">
        <f>'1. паспорт местоположение'!A9:C9</f>
        <v>АО "Электросети Кубани"</v>
      </c>
      <c r="B9" s="199"/>
      <c r="C9" s="199"/>
      <c r="D9" s="199"/>
      <c r="E9" s="199" t="e">
        <f>'1. паспорт местоположение'!A9:C9</f>
        <v>#VALUE!</v>
      </c>
      <c r="F9" s="199"/>
      <c r="G9" s="199"/>
      <c r="H9" s="199"/>
      <c r="I9" s="199"/>
      <c r="J9" s="199"/>
      <c r="K9" s="199"/>
      <c r="L9" s="199"/>
      <c r="M9" s="199"/>
      <c r="N9" s="199"/>
      <c r="O9" s="199"/>
      <c r="P9" s="199"/>
      <c r="Q9" s="199"/>
      <c r="R9" s="199"/>
      <c r="S9" s="199"/>
      <c r="T9" s="199"/>
      <c r="U9" s="199"/>
      <c r="V9" s="199"/>
      <c r="W9" s="199"/>
      <c r="X9" s="199"/>
      <c r="Y9" s="199"/>
      <c r="Z9" s="199"/>
      <c r="AA9" s="199"/>
    </row>
    <row r="10" spans="1:27" s="11" customFormat="1" ht="18.75" customHeight="1" x14ac:dyDescent="0.2">
      <c r="E10" s="207" t="s">
        <v>6</v>
      </c>
      <c r="F10" s="207"/>
      <c r="G10" s="207"/>
      <c r="H10" s="207"/>
      <c r="I10" s="207"/>
      <c r="J10" s="207"/>
      <c r="K10" s="207"/>
      <c r="L10" s="207"/>
      <c r="M10" s="207"/>
      <c r="N10" s="207"/>
      <c r="O10" s="207"/>
      <c r="P10" s="207"/>
      <c r="Q10" s="207"/>
      <c r="R10" s="207"/>
      <c r="S10" s="207"/>
      <c r="T10" s="207"/>
      <c r="U10" s="207"/>
      <c r="V10" s="207"/>
      <c r="W10" s="207"/>
      <c r="X10" s="207"/>
      <c r="Y10" s="2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P_Тх_25_ЛК15_017578</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7" t="s">
        <v>5</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 xml:space="preserve">Электроснабжение ЭПУ потребителей в соответствии с договором на ТП № 1-51-25-0117 г. Тихорецк </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7" t="s">
        <v>3</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343</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6" customFormat="1" ht="21" customHeight="1" x14ac:dyDescent="0.25"/>
    <row r="21" spans="1:27" ht="15.75" customHeight="1" x14ac:dyDescent="0.25">
      <c r="A21" s="232" t="s">
        <v>2</v>
      </c>
      <c r="B21" s="234" t="s">
        <v>347</v>
      </c>
      <c r="C21" s="235"/>
      <c r="D21" s="234" t="s">
        <v>349</v>
      </c>
      <c r="E21" s="235"/>
      <c r="F21" s="217" t="s">
        <v>87</v>
      </c>
      <c r="G21" s="219"/>
      <c r="H21" s="219"/>
      <c r="I21" s="218"/>
      <c r="J21" s="232" t="s">
        <v>350</v>
      </c>
      <c r="K21" s="234" t="s">
        <v>351</v>
      </c>
      <c r="L21" s="235"/>
      <c r="M21" s="234" t="s">
        <v>352</v>
      </c>
      <c r="N21" s="235"/>
      <c r="O21" s="234" t="s">
        <v>342</v>
      </c>
      <c r="P21" s="235"/>
      <c r="Q21" s="234" t="s">
        <v>110</v>
      </c>
      <c r="R21" s="235"/>
      <c r="S21" s="232" t="s">
        <v>109</v>
      </c>
      <c r="T21" s="232" t="s">
        <v>353</v>
      </c>
      <c r="U21" s="232" t="s">
        <v>348</v>
      </c>
      <c r="V21" s="234" t="s">
        <v>108</v>
      </c>
      <c r="W21" s="235"/>
      <c r="X21" s="217" t="s">
        <v>100</v>
      </c>
      <c r="Y21" s="219"/>
      <c r="Z21" s="217" t="s">
        <v>99</v>
      </c>
      <c r="AA21" s="219"/>
    </row>
    <row r="22" spans="1:27" ht="216" customHeight="1" x14ac:dyDescent="0.25">
      <c r="A22" s="238"/>
      <c r="B22" s="236"/>
      <c r="C22" s="237"/>
      <c r="D22" s="236"/>
      <c r="E22" s="237"/>
      <c r="F22" s="217" t="s">
        <v>107</v>
      </c>
      <c r="G22" s="218"/>
      <c r="H22" s="217" t="s">
        <v>106</v>
      </c>
      <c r="I22" s="218"/>
      <c r="J22" s="233"/>
      <c r="K22" s="236"/>
      <c r="L22" s="237"/>
      <c r="M22" s="236"/>
      <c r="N22" s="237"/>
      <c r="O22" s="236"/>
      <c r="P22" s="237"/>
      <c r="Q22" s="236"/>
      <c r="R22" s="237"/>
      <c r="S22" s="233"/>
      <c r="T22" s="233"/>
      <c r="U22" s="233"/>
      <c r="V22" s="236"/>
      <c r="W22" s="237"/>
      <c r="X22" s="60" t="s">
        <v>98</v>
      </c>
      <c r="Y22" s="60" t="s">
        <v>340</v>
      </c>
      <c r="Z22" s="60" t="s">
        <v>97</v>
      </c>
      <c r="AA22" s="60" t="s">
        <v>96</v>
      </c>
    </row>
    <row r="23" spans="1:27" ht="60" customHeight="1" x14ac:dyDescent="0.25">
      <c r="A23" s="233"/>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89">
        <v>1</v>
      </c>
      <c r="B25" s="60" t="s">
        <v>373</v>
      </c>
      <c r="C25" s="60" t="s">
        <v>410</v>
      </c>
      <c r="D25" s="60" t="s">
        <v>373</v>
      </c>
      <c r="E25" s="60" t="s">
        <v>411</v>
      </c>
      <c r="F25" s="60" t="s">
        <v>373</v>
      </c>
      <c r="G25" s="60">
        <v>0.4</v>
      </c>
      <c r="H25" s="60" t="s">
        <v>373</v>
      </c>
      <c r="I25" s="60">
        <v>0.4</v>
      </c>
      <c r="J25" s="60" t="s">
        <v>373</v>
      </c>
      <c r="K25" s="60" t="s">
        <v>373</v>
      </c>
      <c r="L25" s="167" t="s">
        <v>62</v>
      </c>
      <c r="M25" s="60" t="s">
        <v>373</v>
      </c>
      <c r="N25" s="188">
        <v>16</v>
      </c>
      <c r="O25" s="60" t="s">
        <v>373</v>
      </c>
      <c r="P25" s="168" t="s">
        <v>388</v>
      </c>
      <c r="Q25" s="60" t="s">
        <v>373</v>
      </c>
      <c r="R25" s="188">
        <v>5.2999999999999999E-2</v>
      </c>
      <c r="S25" s="60" t="s">
        <v>373</v>
      </c>
      <c r="T25" s="60" t="s">
        <v>373</v>
      </c>
      <c r="U25" s="60" t="s">
        <v>373</v>
      </c>
      <c r="V25" s="60" t="s">
        <v>373</v>
      </c>
      <c r="W25" s="60" t="s">
        <v>373</v>
      </c>
      <c r="X25" s="187" t="s">
        <v>373</v>
      </c>
      <c r="Y25" s="187" t="s">
        <v>373</v>
      </c>
      <c r="Z25" s="187" t="s">
        <v>373</v>
      </c>
      <c r="AA25" s="187" t="s">
        <v>373</v>
      </c>
    </row>
    <row r="26" spans="1:27" x14ac:dyDescent="0.25">
      <c r="X26" s="62"/>
      <c r="Y26" s="63"/>
      <c r="Z26" s="39"/>
      <c r="AA26" s="39"/>
    </row>
    <row r="27" spans="1:27" s="181" customFormat="1" x14ac:dyDescent="0.25">
      <c r="A27" s="180"/>
      <c r="B27" s="174"/>
      <c r="C27" s="180"/>
      <c r="E27" s="180"/>
      <c r="X27" s="182"/>
      <c r="Y27" s="182"/>
      <c r="Z27" s="182"/>
      <c r="AA27" s="182"/>
    </row>
    <row r="28" spans="1:27" s="44" customFormat="1" x14ac:dyDescent="0.25">
      <c r="A28" s="45"/>
      <c r="B28" s="184"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199" t="str">
        <f>'1. паспорт местоположение'!A5:C5</f>
        <v>Год раскрытия информации: 2026 год</v>
      </c>
      <c r="B5" s="199"/>
      <c r="C5" s="199"/>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1" t="s">
        <v>7</v>
      </c>
      <c r="B7" s="211"/>
      <c r="C7" s="211"/>
      <c r="D7" s="100"/>
      <c r="E7" s="12"/>
      <c r="F7" s="12"/>
      <c r="G7" s="12"/>
      <c r="H7" s="12"/>
      <c r="I7" s="12"/>
      <c r="J7" s="12"/>
      <c r="K7" s="12"/>
      <c r="L7" s="12"/>
      <c r="M7" s="12"/>
      <c r="N7" s="12"/>
      <c r="O7" s="12"/>
      <c r="P7" s="12"/>
      <c r="Q7" s="12"/>
      <c r="R7" s="12"/>
      <c r="S7" s="12"/>
      <c r="T7" s="12"/>
      <c r="U7" s="12"/>
    </row>
    <row r="8" spans="1:29" s="11" customFormat="1" ht="18.75" x14ac:dyDescent="0.2">
      <c r="A8" s="211"/>
      <c r="B8" s="211"/>
      <c r="C8" s="211"/>
      <c r="D8" s="100"/>
      <c r="E8" s="13"/>
      <c r="F8" s="13"/>
      <c r="G8" s="13"/>
      <c r="H8" s="12"/>
      <c r="I8" s="12"/>
      <c r="J8" s="12"/>
      <c r="K8" s="12"/>
      <c r="L8" s="12"/>
      <c r="M8" s="12"/>
      <c r="N8" s="12"/>
      <c r="O8" s="12"/>
      <c r="P8" s="12"/>
      <c r="Q8" s="12"/>
      <c r="R8" s="12"/>
      <c r="S8" s="12"/>
      <c r="T8" s="12"/>
      <c r="U8" s="12"/>
    </row>
    <row r="9" spans="1:29" s="11" customFormat="1" ht="18.75" x14ac:dyDescent="0.2">
      <c r="A9" s="211" t="str">
        <f>'1. паспорт местоположение'!A9:C9</f>
        <v>АО "Электросети Кубани"</v>
      </c>
      <c r="B9" s="211"/>
      <c r="C9" s="211"/>
      <c r="D9" s="100"/>
      <c r="E9" s="7"/>
      <c r="F9" s="7"/>
      <c r="G9" s="7"/>
      <c r="H9" s="12"/>
      <c r="I9" s="12"/>
      <c r="J9" s="12"/>
      <c r="K9" s="12"/>
      <c r="L9" s="12"/>
      <c r="M9" s="12"/>
      <c r="N9" s="12"/>
      <c r="O9" s="12"/>
      <c r="P9" s="12"/>
      <c r="Q9" s="12"/>
      <c r="R9" s="12"/>
      <c r="S9" s="12"/>
      <c r="T9" s="12"/>
      <c r="U9" s="12"/>
    </row>
    <row r="10" spans="1:29" s="11" customFormat="1" ht="18.75" x14ac:dyDescent="0.2">
      <c r="A10" s="207" t="s">
        <v>6</v>
      </c>
      <c r="B10" s="207"/>
      <c r="C10" s="207"/>
      <c r="D10" s="100"/>
      <c r="E10" s="5"/>
      <c r="F10" s="5"/>
      <c r="G10" s="5"/>
      <c r="H10" s="12"/>
      <c r="I10" s="12"/>
      <c r="J10" s="12"/>
      <c r="K10" s="12"/>
      <c r="L10" s="12"/>
      <c r="M10" s="12"/>
      <c r="N10" s="12"/>
      <c r="O10" s="12"/>
      <c r="P10" s="12"/>
      <c r="Q10" s="12"/>
      <c r="R10" s="12"/>
      <c r="S10" s="12"/>
      <c r="T10" s="12"/>
      <c r="U10" s="12"/>
    </row>
    <row r="11" spans="1:29" s="11" customFormat="1" ht="18.75" x14ac:dyDescent="0.2">
      <c r="A11" s="211"/>
      <c r="B11" s="211"/>
      <c r="C11" s="211"/>
      <c r="D11" s="100"/>
      <c r="E11" s="13"/>
      <c r="F11" s="13"/>
      <c r="G11" s="13"/>
      <c r="H11" s="12"/>
      <c r="I11" s="12"/>
      <c r="J11" s="12"/>
      <c r="K11" s="12"/>
      <c r="L11" s="12"/>
      <c r="M11" s="12"/>
      <c r="N11" s="12"/>
      <c r="O11" s="12"/>
      <c r="P11" s="12"/>
      <c r="Q11" s="12"/>
      <c r="R11" s="12"/>
      <c r="S11" s="12"/>
      <c r="T11" s="12"/>
      <c r="U11" s="12"/>
    </row>
    <row r="12" spans="1:29" s="11" customFormat="1" ht="18.75" x14ac:dyDescent="0.2">
      <c r="A12" s="206" t="str">
        <f>'1. паспорт местоположение'!A12:C12</f>
        <v>P_Тх_25_ЛК15_017578</v>
      </c>
      <c r="B12" s="206"/>
      <c r="C12" s="206"/>
      <c r="D12" s="100"/>
      <c r="E12" s="7"/>
      <c r="F12" s="7"/>
      <c r="G12" s="7"/>
      <c r="H12" s="12"/>
      <c r="I12" s="12"/>
      <c r="J12" s="12"/>
      <c r="K12" s="12"/>
      <c r="L12" s="12"/>
      <c r="M12" s="12"/>
      <c r="N12" s="12"/>
      <c r="O12" s="12"/>
      <c r="P12" s="12"/>
      <c r="Q12" s="12"/>
      <c r="R12" s="12"/>
      <c r="S12" s="12"/>
      <c r="T12" s="12"/>
      <c r="U12" s="12"/>
    </row>
    <row r="13" spans="1:29" s="11" customFormat="1" ht="18.75" x14ac:dyDescent="0.2">
      <c r="A13" s="207" t="s">
        <v>5</v>
      </c>
      <c r="B13" s="207"/>
      <c r="C13" s="207"/>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2"/>
      <c r="B14" s="212"/>
      <c r="C14" s="212"/>
      <c r="D14" s="100"/>
      <c r="E14" s="9"/>
      <c r="F14" s="9"/>
      <c r="G14" s="9"/>
      <c r="H14" s="9"/>
      <c r="I14" s="9"/>
      <c r="J14" s="9"/>
      <c r="K14" s="9"/>
      <c r="L14" s="9"/>
      <c r="M14" s="9"/>
      <c r="N14" s="9"/>
      <c r="O14" s="9"/>
      <c r="P14" s="9"/>
      <c r="Q14" s="9"/>
      <c r="R14" s="9"/>
      <c r="S14" s="9"/>
      <c r="T14" s="9"/>
      <c r="U14" s="9"/>
    </row>
    <row r="15" spans="1:29" s="3" customFormat="1" ht="66" customHeight="1" x14ac:dyDescent="0.2">
      <c r="A15" s="209" t="str">
        <f>'1. паспорт местоположение'!A15:C15</f>
        <v xml:space="preserve">Электроснабжение ЭПУ потребителей в соответствии с договором на ТП № 1-51-25-0117 г. Тихорецк </v>
      </c>
      <c r="B15" s="209"/>
      <c r="C15" s="209"/>
      <c r="D15" s="100"/>
      <c r="E15" s="7"/>
      <c r="F15" s="7"/>
      <c r="G15" s="7"/>
      <c r="H15" s="7"/>
      <c r="I15" s="7"/>
      <c r="J15" s="7"/>
      <c r="K15" s="7"/>
      <c r="L15" s="7"/>
      <c r="M15" s="7"/>
      <c r="N15" s="7"/>
      <c r="O15" s="7"/>
      <c r="P15" s="7"/>
      <c r="Q15" s="7"/>
      <c r="R15" s="7"/>
      <c r="S15" s="7"/>
      <c r="T15" s="7"/>
      <c r="U15" s="7"/>
    </row>
    <row r="16" spans="1:29" s="3" customFormat="1" ht="15" customHeight="1" x14ac:dyDescent="0.2">
      <c r="A16" s="207" t="s">
        <v>3</v>
      </c>
      <c r="B16" s="207"/>
      <c r="C16" s="207"/>
      <c r="D16" s="100"/>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100"/>
      <c r="E17" s="4"/>
      <c r="F17" s="4"/>
      <c r="G17" s="4"/>
      <c r="H17" s="4"/>
      <c r="I17" s="4"/>
      <c r="J17" s="4"/>
      <c r="K17" s="4"/>
      <c r="L17" s="4"/>
      <c r="M17" s="4"/>
      <c r="N17" s="4"/>
      <c r="O17" s="4"/>
      <c r="P17" s="4"/>
      <c r="Q17" s="4"/>
      <c r="R17" s="4"/>
    </row>
    <row r="18" spans="1:21" s="3" customFormat="1" ht="27.75" customHeight="1" x14ac:dyDescent="0.2">
      <c r="A18" s="209" t="s">
        <v>336</v>
      </c>
      <c r="B18" s="209"/>
      <c r="C18" s="209"/>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1-51-25-0117</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1-51-25-0117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421</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0"/>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4"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1" t="s">
        <v>7</v>
      </c>
      <c r="B7" s="211"/>
      <c r="C7" s="211"/>
      <c r="D7" s="211"/>
      <c r="E7" s="211"/>
      <c r="F7" s="211"/>
      <c r="G7" s="211"/>
      <c r="H7" s="211"/>
      <c r="I7" s="211"/>
      <c r="J7" s="211"/>
      <c r="K7" s="211"/>
      <c r="L7" s="211"/>
      <c r="M7" s="211"/>
      <c r="N7" s="211"/>
      <c r="O7" s="211"/>
      <c r="P7" s="12"/>
      <c r="Q7" s="12"/>
      <c r="R7" s="12"/>
      <c r="S7" s="12"/>
      <c r="T7" s="12"/>
      <c r="U7" s="12"/>
      <c r="V7" s="12"/>
      <c r="W7" s="12"/>
      <c r="X7" s="12"/>
      <c r="Y7" s="12"/>
      <c r="Z7" s="12"/>
    </row>
    <row r="8" spans="1:28" s="11" customFormat="1" ht="18.75" x14ac:dyDescent="0.2">
      <c r="A8" s="211"/>
      <c r="B8" s="211"/>
      <c r="C8" s="211"/>
      <c r="D8" s="211"/>
      <c r="E8" s="211"/>
      <c r="F8" s="211"/>
      <c r="G8" s="211"/>
      <c r="H8" s="211"/>
      <c r="I8" s="211"/>
      <c r="J8" s="211"/>
      <c r="K8" s="211"/>
      <c r="L8" s="211"/>
      <c r="M8" s="211"/>
      <c r="N8" s="211"/>
      <c r="O8" s="211"/>
      <c r="P8" s="12"/>
      <c r="Q8" s="12"/>
      <c r="R8" s="12"/>
      <c r="S8" s="12"/>
      <c r="T8" s="12"/>
      <c r="U8" s="12"/>
      <c r="V8" s="12"/>
      <c r="W8" s="12"/>
      <c r="X8" s="12"/>
      <c r="Y8" s="12"/>
      <c r="Z8" s="12"/>
    </row>
    <row r="9" spans="1:28" s="11" customFormat="1" ht="18.75" x14ac:dyDescent="0.2">
      <c r="A9" s="211" t="str">
        <f>'1. паспорт местоположение'!A9:C9</f>
        <v>АО "Электросети Кубани"</v>
      </c>
      <c r="B9" s="211"/>
      <c r="C9" s="211"/>
      <c r="D9" s="211"/>
      <c r="E9" s="211"/>
      <c r="F9" s="211"/>
      <c r="G9" s="211"/>
      <c r="H9" s="211"/>
      <c r="I9" s="211"/>
      <c r="J9" s="211"/>
      <c r="K9" s="211"/>
      <c r="L9" s="211"/>
      <c r="M9" s="211"/>
      <c r="N9" s="211"/>
      <c r="O9" s="211"/>
      <c r="P9" s="12"/>
      <c r="Q9" s="12"/>
      <c r="R9" s="12"/>
      <c r="S9" s="12"/>
      <c r="T9" s="12"/>
      <c r="U9" s="12"/>
      <c r="V9" s="12"/>
      <c r="W9" s="12"/>
      <c r="X9" s="12"/>
      <c r="Y9" s="12"/>
      <c r="Z9" s="12"/>
    </row>
    <row r="10" spans="1:28" s="11" customFormat="1" ht="18.75" x14ac:dyDescent="0.2">
      <c r="A10" s="207" t="s">
        <v>6</v>
      </c>
      <c r="B10" s="207"/>
      <c r="C10" s="207"/>
      <c r="D10" s="207"/>
      <c r="E10" s="207"/>
      <c r="F10" s="207"/>
      <c r="G10" s="207"/>
      <c r="H10" s="207"/>
      <c r="I10" s="207"/>
      <c r="J10" s="207"/>
      <c r="K10" s="207"/>
      <c r="L10" s="207"/>
      <c r="M10" s="207"/>
      <c r="N10" s="207"/>
      <c r="O10" s="207"/>
      <c r="P10" s="12"/>
      <c r="Q10" s="12"/>
      <c r="R10" s="12"/>
      <c r="S10" s="12"/>
      <c r="T10" s="12"/>
      <c r="U10" s="12"/>
      <c r="V10" s="12"/>
      <c r="W10" s="12"/>
      <c r="X10" s="12"/>
      <c r="Y10" s="12"/>
      <c r="Z10" s="12"/>
    </row>
    <row r="11" spans="1:28" s="11" customFormat="1" ht="18.75" x14ac:dyDescent="0.2">
      <c r="A11" s="211"/>
      <c r="B11" s="211"/>
      <c r="C11" s="211"/>
      <c r="D11" s="211"/>
      <c r="E11" s="211"/>
      <c r="F11" s="211"/>
      <c r="G11" s="211"/>
      <c r="H11" s="211"/>
      <c r="I11" s="211"/>
      <c r="J11" s="211"/>
      <c r="K11" s="211"/>
      <c r="L11" s="211"/>
      <c r="M11" s="211"/>
      <c r="N11" s="211"/>
      <c r="O11" s="211"/>
      <c r="P11" s="12"/>
      <c r="Q11" s="12"/>
      <c r="R11" s="12"/>
      <c r="S11" s="12"/>
      <c r="T11" s="12"/>
      <c r="U11" s="12"/>
      <c r="V11" s="12"/>
      <c r="W11" s="12"/>
      <c r="X11" s="12"/>
      <c r="Y11" s="12"/>
      <c r="Z11" s="12"/>
    </row>
    <row r="12" spans="1:28" s="11" customFormat="1" ht="18.75" x14ac:dyDescent="0.2">
      <c r="A12" s="206" t="str">
        <f>'1. паспорт местоположение'!A12:C12</f>
        <v>P_Тх_25_ЛК15_017578</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7" t="s">
        <v>5</v>
      </c>
      <c r="B13" s="207"/>
      <c r="C13" s="207"/>
      <c r="D13" s="207"/>
      <c r="E13" s="207"/>
      <c r="F13" s="207"/>
      <c r="G13" s="207"/>
      <c r="H13" s="207"/>
      <c r="I13" s="207"/>
      <c r="J13" s="207"/>
      <c r="K13" s="207"/>
      <c r="L13" s="207"/>
      <c r="M13" s="207"/>
      <c r="N13" s="207"/>
      <c r="O13" s="207"/>
      <c r="P13" s="12"/>
      <c r="Q13" s="12"/>
      <c r="R13" s="12"/>
      <c r="S13" s="12"/>
      <c r="T13" s="12"/>
      <c r="U13" s="12"/>
      <c r="V13" s="12"/>
      <c r="W13" s="12"/>
      <c r="X13" s="12"/>
      <c r="Y13" s="12"/>
      <c r="Z13" s="12"/>
    </row>
    <row r="14" spans="1:28" s="8" customFormat="1" ht="15.75" customHeight="1" x14ac:dyDescent="0.2">
      <c r="A14" s="212"/>
      <c r="B14" s="212"/>
      <c r="C14" s="212"/>
      <c r="D14" s="212"/>
      <c r="E14" s="212"/>
      <c r="F14" s="212"/>
      <c r="G14" s="212"/>
      <c r="H14" s="212"/>
      <c r="I14" s="212"/>
      <c r="J14" s="212"/>
      <c r="K14" s="212"/>
      <c r="L14" s="212"/>
      <c r="M14" s="212"/>
      <c r="N14" s="212"/>
      <c r="O14" s="212"/>
      <c r="P14" s="9"/>
      <c r="Q14" s="9"/>
      <c r="R14" s="9"/>
      <c r="S14" s="9"/>
      <c r="T14" s="9"/>
      <c r="U14" s="9"/>
      <c r="V14" s="9"/>
      <c r="W14" s="9"/>
      <c r="X14" s="9"/>
      <c r="Y14" s="9"/>
      <c r="Z14" s="9"/>
    </row>
    <row r="15" spans="1:28" s="3" customFormat="1" ht="18.75" x14ac:dyDescent="0.2">
      <c r="A15" s="206" t="str">
        <f>'1. паспорт местоположение'!A15:C15</f>
        <v xml:space="preserve">Электроснабжение ЭПУ потребителей в соответствии с договором на ТП № 1-51-25-0117 г. Тихорецк </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7" t="s">
        <v>3</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9" t="s">
        <v>344</v>
      </c>
      <c r="B18" s="239"/>
      <c r="C18" s="239"/>
      <c r="D18" s="239"/>
      <c r="E18" s="239"/>
      <c r="F18" s="239"/>
      <c r="G18" s="239"/>
      <c r="H18" s="239"/>
      <c r="I18" s="239"/>
      <c r="J18" s="239"/>
      <c r="K18" s="239"/>
      <c r="L18" s="239"/>
      <c r="M18" s="239"/>
      <c r="N18" s="239"/>
      <c r="O18" s="239"/>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0" t="s">
        <v>79</v>
      </c>
      <c r="F19" s="241"/>
      <c r="G19" s="241"/>
      <c r="H19" s="241"/>
      <c r="I19" s="242"/>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5" customFormat="1" ht="18.75" x14ac:dyDescent="0.3">
      <c r="A24" s="18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H30" sqref="H30"/>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199" t="str">
        <f>'1. паспорт местоположение'!A5:C5</f>
        <v>Год раскрытия информации: 2026 год</v>
      </c>
      <c r="B5" s="199"/>
      <c r="C5" s="199"/>
      <c r="D5" s="199"/>
      <c r="E5" s="199"/>
      <c r="F5" s="199"/>
      <c r="G5" s="199"/>
      <c r="H5" s="199"/>
      <c r="I5" s="199"/>
      <c r="J5" s="199"/>
      <c r="K5" s="199"/>
      <c r="L5" s="199"/>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1" t="s">
        <v>7</v>
      </c>
      <c r="B7" s="211"/>
      <c r="C7" s="211"/>
      <c r="D7" s="211"/>
      <c r="E7" s="211"/>
      <c r="F7" s="211"/>
      <c r="G7" s="211"/>
      <c r="H7" s="211"/>
      <c r="I7" s="211"/>
      <c r="J7" s="211"/>
      <c r="K7" s="211"/>
      <c r="L7" s="211"/>
      <c r="M7" s="100"/>
    </row>
    <row r="8" spans="1:44" ht="18.75" x14ac:dyDescent="0.25">
      <c r="A8" s="211"/>
      <c r="B8" s="211"/>
      <c r="C8" s="211"/>
      <c r="D8" s="211"/>
      <c r="E8" s="211"/>
      <c r="F8" s="211"/>
      <c r="G8" s="211"/>
      <c r="H8" s="211"/>
      <c r="I8" s="211"/>
      <c r="J8" s="211"/>
      <c r="K8" s="211"/>
      <c r="L8" s="211"/>
      <c r="M8" s="100"/>
    </row>
    <row r="9" spans="1:44" ht="18.75" x14ac:dyDescent="0.25">
      <c r="A9" s="211" t="str">
        <f>'1. паспорт местоположение'!A9:C9</f>
        <v>АО "Электросети Кубани"</v>
      </c>
      <c r="B9" s="211"/>
      <c r="C9" s="211"/>
      <c r="D9" s="211"/>
      <c r="E9" s="211"/>
      <c r="F9" s="211"/>
      <c r="G9" s="211"/>
      <c r="H9" s="211"/>
      <c r="I9" s="211"/>
      <c r="J9" s="211"/>
      <c r="K9" s="211"/>
      <c r="L9" s="211"/>
      <c r="M9" s="100"/>
    </row>
    <row r="10" spans="1:44" x14ac:dyDescent="0.25">
      <c r="A10" s="207" t="s">
        <v>6</v>
      </c>
      <c r="B10" s="207"/>
      <c r="C10" s="207"/>
      <c r="D10" s="207"/>
      <c r="E10" s="207"/>
      <c r="F10" s="207"/>
      <c r="G10" s="207"/>
      <c r="H10" s="207"/>
      <c r="I10" s="207"/>
      <c r="J10" s="207"/>
      <c r="K10" s="207"/>
      <c r="L10" s="207"/>
      <c r="M10" s="100"/>
    </row>
    <row r="11" spans="1:44" ht="18.75" x14ac:dyDescent="0.25">
      <c r="A11" s="211"/>
      <c r="B11" s="211"/>
      <c r="C11" s="211"/>
      <c r="D11" s="211"/>
      <c r="E11" s="211"/>
      <c r="F11" s="211"/>
      <c r="G11" s="211"/>
      <c r="H11" s="211"/>
      <c r="I11" s="211"/>
      <c r="J11" s="211"/>
      <c r="K11" s="211"/>
      <c r="L11" s="211"/>
      <c r="M11" s="100"/>
    </row>
    <row r="12" spans="1:44" ht="18.75" x14ac:dyDescent="0.25">
      <c r="A12" s="206" t="str">
        <f>'1. паспорт местоположение'!A12:C12</f>
        <v>P_Тх_25_ЛК15_017578</v>
      </c>
      <c r="B12" s="206"/>
      <c r="C12" s="206"/>
      <c r="D12" s="206"/>
      <c r="E12" s="206"/>
      <c r="F12" s="206"/>
      <c r="G12" s="206"/>
      <c r="H12" s="206"/>
      <c r="I12" s="206"/>
      <c r="J12" s="206"/>
      <c r="K12" s="206"/>
      <c r="L12" s="206"/>
      <c r="M12" s="100"/>
    </row>
    <row r="13" spans="1:44" x14ac:dyDescent="0.25">
      <c r="A13" s="207" t="s">
        <v>5</v>
      </c>
      <c r="B13" s="207"/>
      <c r="C13" s="207"/>
      <c r="D13" s="207"/>
      <c r="E13" s="207"/>
      <c r="F13" s="207"/>
      <c r="G13" s="207"/>
      <c r="H13" s="207"/>
      <c r="I13" s="207"/>
      <c r="J13" s="207"/>
      <c r="K13" s="207"/>
      <c r="L13" s="207"/>
      <c r="M13" s="100"/>
    </row>
    <row r="14" spans="1:44" ht="18.75" x14ac:dyDescent="0.25">
      <c r="A14" s="212"/>
      <c r="B14" s="212"/>
      <c r="C14" s="212"/>
      <c r="D14" s="212"/>
      <c r="E14" s="212"/>
      <c r="F14" s="212"/>
      <c r="G14" s="212"/>
      <c r="H14" s="212"/>
      <c r="I14" s="212"/>
      <c r="J14" s="212"/>
      <c r="K14" s="212"/>
      <c r="L14" s="212"/>
      <c r="M14" s="100"/>
    </row>
    <row r="15" spans="1:44" ht="39" customHeight="1" x14ac:dyDescent="0.25">
      <c r="A15" s="209" t="str">
        <f>'1. паспорт местоположение'!A15:C15</f>
        <v xml:space="preserve">Электроснабжение ЭПУ потребителей в соответствии с договором на ТП № 1-51-25-0117 г. Тихорецк </v>
      </c>
      <c r="B15" s="209"/>
      <c r="C15" s="209"/>
      <c r="D15" s="209"/>
      <c r="E15" s="209"/>
      <c r="F15" s="209"/>
      <c r="G15" s="209"/>
      <c r="H15" s="209"/>
      <c r="I15" s="209"/>
      <c r="J15" s="209"/>
      <c r="K15" s="209"/>
      <c r="L15" s="209"/>
      <c r="M15" s="100"/>
    </row>
    <row r="16" spans="1:44" x14ac:dyDescent="0.25">
      <c r="A16" s="207" t="s">
        <v>3</v>
      </c>
      <c r="B16" s="207"/>
      <c r="C16" s="207"/>
      <c r="D16" s="207"/>
      <c r="E16" s="207"/>
      <c r="F16" s="207"/>
      <c r="G16" s="207"/>
      <c r="H16" s="207"/>
      <c r="I16" s="207"/>
      <c r="J16" s="207"/>
      <c r="K16" s="207"/>
      <c r="L16" s="207"/>
      <c r="M16" s="100"/>
    </row>
    <row r="17" spans="1:13" ht="15.75" customHeight="1" x14ac:dyDescent="0.25">
      <c r="L17" s="147"/>
      <c r="M17" s="100"/>
    </row>
    <row r="18" spans="1:13" x14ac:dyDescent="0.25">
      <c r="K18" s="148"/>
      <c r="M18" s="100"/>
    </row>
    <row r="19" spans="1:13" ht="15.75" customHeight="1" x14ac:dyDescent="0.25">
      <c r="A19" s="243" t="s">
        <v>383</v>
      </c>
      <c r="B19" s="243"/>
      <c r="C19" s="243"/>
      <c r="D19" s="243"/>
      <c r="E19" s="243"/>
      <c r="F19" s="243"/>
      <c r="G19" s="243"/>
      <c r="H19" s="243"/>
      <c r="I19" s="243"/>
      <c r="J19" s="243"/>
      <c r="K19" s="243"/>
      <c r="L19" s="243"/>
      <c r="M19" s="100"/>
    </row>
    <row r="20" spans="1:13" x14ac:dyDescent="0.25">
      <c r="A20" s="49"/>
      <c r="B20" s="49"/>
      <c r="C20" s="149"/>
      <c r="D20" s="149"/>
      <c r="E20" s="149"/>
      <c r="F20" s="149"/>
      <c r="G20" s="149"/>
      <c r="H20" s="149"/>
      <c r="I20" s="149"/>
      <c r="J20" s="149"/>
      <c r="K20" s="149"/>
      <c r="L20" s="149"/>
      <c r="M20" s="100"/>
    </row>
    <row r="21" spans="1:13" ht="28.5" customHeight="1" x14ac:dyDescent="0.25">
      <c r="A21" s="245" t="s">
        <v>209</v>
      </c>
      <c r="B21" s="245" t="s">
        <v>208</v>
      </c>
      <c r="C21" s="251" t="s">
        <v>279</v>
      </c>
      <c r="D21" s="251"/>
      <c r="E21" s="251"/>
      <c r="F21" s="251"/>
      <c r="G21" s="251"/>
      <c r="H21" s="251"/>
      <c r="I21" s="246" t="s">
        <v>207</v>
      </c>
      <c r="J21" s="248" t="s">
        <v>281</v>
      </c>
      <c r="K21" s="245" t="s">
        <v>206</v>
      </c>
      <c r="L21" s="247" t="s">
        <v>280</v>
      </c>
      <c r="M21" s="100"/>
    </row>
    <row r="22" spans="1:13" ht="58.5" customHeight="1" x14ac:dyDescent="0.25">
      <c r="A22" s="245"/>
      <c r="B22" s="245"/>
      <c r="C22" s="252" t="s">
        <v>1</v>
      </c>
      <c r="D22" s="252"/>
      <c r="E22" s="68"/>
      <c r="F22" s="69"/>
      <c r="G22" s="253" t="s">
        <v>0</v>
      </c>
      <c r="H22" s="254"/>
      <c r="I22" s="246"/>
      <c r="J22" s="249"/>
      <c r="K22" s="245"/>
      <c r="L22" s="247"/>
      <c r="M22" s="100"/>
    </row>
    <row r="23" spans="1:13" ht="47.25" x14ac:dyDescent="0.25">
      <c r="A23" s="245"/>
      <c r="B23" s="245"/>
      <c r="C23" s="86" t="s">
        <v>205</v>
      </c>
      <c r="D23" s="86" t="s">
        <v>204</v>
      </c>
      <c r="E23" s="86" t="s">
        <v>205</v>
      </c>
      <c r="F23" s="86" t="s">
        <v>204</v>
      </c>
      <c r="G23" s="86" t="s">
        <v>205</v>
      </c>
      <c r="H23" s="86" t="s">
        <v>204</v>
      </c>
      <c r="I23" s="246"/>
      <c r="J23" s="250"/>
      <c r="K23" s="245"/>
      <c r="L23" s="247"/>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1">
        <v>45972</v>
      </c>
      <c r="D26" s="191">
        <v>45972</v>
      </c>
      <c r="E26" s="191">
        <v>45972</v>
      </c>
      <c r="F26" s="191">
        <v>45972</v>
      </c>
      <c r="G26" s="191">
        <v>45972</v>
      </c>
      <c r="H26" s="191">
        <v>45972</v>
      </c>
      <c r="I26" s="192">
        <v>1</v>
      </c>
      <c r="J26" s="192">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4"/>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4"/>
    </row>
    <row r="37" spans="1:13" x14ac:dyDescent="0.25">
      <c r="A37" s="150" t="s">
        <v>309</v>
      </c>
      <c r="B37" s="156" t="s">
        <v>195</v>
      </c>
      <c r="C37" s="52" t="s">
        <v>412</v>
      </c>
      <c r="D37" s="52" t="s">
        <v>412</v>
      </c>
      <c r="E37" s="52" t="s">
        <v>412</v>
      </c>
      <c r="F37" s="52" t="s">
        <v>412</v>
      </c>
      <c r="G37" s="52" t="s">
        <v>412</v>
      </c>
      <c r="H37" s="52" t="s">
        <v>412</v>
      </c>
      <c r="I37" s="192">
        <v>1</v>
      </c>
      <c r="J37" s="192">
        <v>1</v>
      </c>
      <c r="K37" s="58" t="s">
        <v>373</v>
      </c>
      <c r="L37" s="58" t="s">
        <v>373</v>
      </c>
      <c r="M37" s="244"/>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4"/>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4"/>
    </row>
    <row r="41" spans="1:13" ht="63" customHeight="1" x14ac:dyDescent="0.25">
      <c r="A41" s="150" t="s">
        <v>192</v>
      </c>
      <c r="B41" s="151" t="s">
        <v>370</v>
      </c>
      <c r="C41" s="52" t="s">
        <v>412</v>
      </c>
      <c r="D41" s="52" t="s">
        <v>412</v>
      </c>
      <c r="E41" s="52" t="s">
        <v>412</v>
      </c>
      <c r="F41" s="52" t="s">
        <v>412</v>
      </c>
      <c r="G41" s="52" t="s">
        <v>412</v>
      </c>
      <c r="H41" s="52" t="s">
        <v>412</v>
      </c>
      <c r="I41" s="192">
        <v>1</v>
      </c>
      <c r="J41" s="192">
        <v>1</v>
      </c>
      <c r="K41" s="58" t="s">
        <v>373</v>
      </c>
      <c r="L41" s="58" t="s">
        <v>373</v>
      </c>
      <c r="M41" s="244"/>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4"/>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4"/>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4"/>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4"/>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4"/>
    </row>
    <row r="47" spans="1:13" ht="30.75" customHeight="1" x14ac:dyDescent="0.25">
      <c r="A47" s="150" t="s">
        <v>184</v>
      </c>
      <c r="B47" s="156" t="s">
        <v>185</v>
      </c>
      <c r="C47" s="52">
        <v>2026</v>
      </c>
      <c r="D47" s="52">
        <v>2026</v>
      </c>
      <c r="E47" s="52">
        <v>2026</v>
      </c>
      <c r="F47" s="52">
        <v>2026</v>
      </c>
      <c r="G47" s="52">
        <v>2026</v>
      </c>
      <c r="H47" s="52">
        <v>2026</v>
      </c>
      <c r="I47" s="192">
        <v>1</v>
      </c>
      <c r="J47" s="192">
        <v>1</v>
      </c>
      <c r="K47" s="58" t="s">
        <v>373</v>
      </c>
      <c r="L47" s="58" t="s">
        <v>373</v>
      </c>
      <c r="M47" s="244"/>
    </row>
    <row r="48" spans="1:13" ht="37.5" customHeight="1" x14ac:dyDescent="0.25">
      <c r="A48" s="150" t="s">
        <v>311</v>
      </c>
      <c r="B48" s="151" t="s">
        <v>183</v>
      </c>
      <c r="C48" s="52">
        <v>2026</v>
      </c>
      <c r="D48" s="52">
        <v>2026</v>
      </c>
      <c r="E48" s="58" t="s">
        <v>373</v>
      </c>
      <c r="F48" s="58" t="s">
        <v>373</v>
      </c>
      <c r="G48" s="52">
        <v>2026</v>
      </c>
      <c r="H48" s="52">
        <v>2026</v>
      </c>
      <c r="I48" s="192">
        <v>1</v>
      </c>
      <c r="J48" s="192">
        <v>1</v>
      </c>
      <c r="K48" s="58" t="s">
        <v>373</v>
      </c>
      <c r="L48" s="58" t="s">
        <v>373</v>
      </c>
      <c r="M48" s="244"/>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4"/>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4"/>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4"/>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4"/>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4"/>
    </row>
    <row r="54" spans="1:13" ht="46.5" customHeight="1" x14ac:dyDescent="0.25">
      <c r="A54" s="150" t="s">
        <v>304</v>
      </c>
      <c r="B54" s="156" t="s">
        <v>177</v>
      </c>
      <c r="C54" s="58">
        <v>2026</v>
      </c>
      <c r="D54" s="58">
        <v>2026</v>
      </c>
      <c r="E54" s="58" t="s">
        <v>373</v>
      </c>
      <c r="F54" s="58" t="s">
        <v>373</v>
      </c>
      <c r="G54" s="58">
        <v>2026</v>
      </c>
      <c r="H54" s="58">
        <v>2026</v>
      </c>
      <c r="I54" s="192">
        <v>1</v>
      </c>
      <c r="J54" s="192">
        <v>1</v>
      </c>
      <c r="K54" s="58" t="s">
        <v>373</v>
      </c>
      <c r="L54" s="58" t="s">
        <v>373</v>
      </c>
      <c r="M54" s="244"/>
    </row>
    <row r="57" spans="1:13" x14ac:dyDescent="0.25">
      <c r="B57" s="184"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56" sqref="S56"/>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25">
      <c r="A5" s="113"/>
      <c r="B5" s="113"/>
      <c r="C5" s="113"/>
      <c r="D5" s="113"/>
      <c r="E5" s="113"/>
      <c r="F5" s="113"/>
      <c r="L5" s="113"/>
      <c r="M5" s="113"/>
      <c r="AC5" s="33"/>
    </row>
    <row r="6" spans="1:29" ht="18.75" x14ac:dyDescent="0.25">
      <c r="A6" s="211" t="s">
        <v>7</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row>
    <row r="9" spans="1:29" ht="18.75" customHeight="1" x14ac:dyDescent="0.25">
      <c r="A9" s="207" t="s">
        <v>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6" t="str">
        <f>'1. паспорт местоположение'!A12:C12</f>
        <v>P_Тх_25_ЛК15_017578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6" t="str">
        <f>'1. паспорт местоположение'!A15:C15</f>
        <v xml:space="preserve">Электроснабжение ЭПУ потребителей в соответствии с договором на ТП № 1-51-25-0117 г. Тихорецк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7" t="s">
        <v>3</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7" t="s">
        <v>384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5" t="s">
        <v>175</v>
      </c>
      <c r="B20" s="245" t="s">
        <v>174</v>
      </c>
      <c r="C20" s="245" t="s">
        <v>173</v>
      </c>
      <c r="D20" s="245"/>
      <c r="E20" s="256" t="s">
        <v>172</v>
      </c>
      <c r="F20" s="256"/>
      <c r="G20" s="245" t="s">
        <v>382</v>
      </c>
      <c r="H20" s="259" t="s">
        <v>379</v>
      </c>
      <c r="I20" s="259"/>
      <c r="J20" s="259"/>
      <c r="K20" s="259"/>
      <c r="L20" s="259" t="s">
        <v>407</v>
      </c>
      <c r="M20" s="259"/>
      <c r="N20" s="259"/>
      <c r="O20" s="259"/>
      <c r="P20" s="259" t="s">
        <v>408</v>
      </c>
      <c r="Q20" s="259"/>
      <c r="R20" s="259"/>
      <c r="S20" s="259"/>
      <c r="T20" s="259" t="s">
        <v>413</v>
      </c>
      <c r="U20" s="259"/>
      <c r="V20" s="259"/>
      <c r="W20" s="259"/>
      <c r="X20" s="259" t="s">
        <v>414</v>
      </c>
      <c r="Y20" s="259"/>
      <c r="Z20" s="259"/>
      <c r="AA20" s="259"/>
      <c r="AB20" s="258" t="s">
        <v>171</v>
      </c>
      <c r="AC20" s="258"/>
      <c r="AD20" s="116"/>
      <c r="AE20" s="161"/>
      <c r="AF20" s="116"/>
      <c r="AG20" s="116"/>
    </row>
    <row r="21" spans="1:33" ht="99.75" customHeight="1" x14ac:dyDescent="0.25">
      <c r="A21" s="245"/>
      <c r="B21" s="245"/>
      <c r="C21" s="245"/>
      <c r="D21" s="245"/>
      <c r="E21" s="256"/>
      <c r="F21" s="256"/>
      <c r="G21" s="245"/>
      <c r="H21" s="245" t="s">
        <v>1</v>
      </c>
      <c r="I21" s="245"/>
      <c r="J21" s="245" t="s">
        <v>170</v>
      </c>
      <c r="K21" s="245"/>
      <c r="L21" s="245" t="s">
        <v>1</v>
      </c>
      <c r="M21" s="245"/>
      <c r="N21" s="245" t="s">
        <v>170</v>
      </c>
      <c r="O21" s="245"/>
      <c r="P21" s="245" t="s">
        <v>1</v>
      </c>
      <c r="Q21" s="245"/>
      <c r="R21" s="245" t="s">
        <v>170</v>
      </c>
      <c r="S21" s="245"/>
      <c r="T21" s="245" t="s">
        <v>1</v>
      </c>
      <c r="U21" s="245"/>
      <c r="V21" s="245" t="s">
        <v>170</v>
      </c>
      <c r="W21" s="245"/>
      <c r="X21" s="245" t="s">
        <v>1</v>
      </c>
      <c r="Y21" s="245"/>
      <c r="Z21" s="245" t="s">
        <v>170</v>
      </c>
      <c r="AA21" s="245"/>
      <c r="AB21" s="258"/>
      <c r="AC21" s="258"/>
    </row>
    <row r="22" spans="1:33" ht="89.25" customHeight="1" x14ac:dyDescent="0.25">
      <c r="A22" s="245"/>
      <c r="B22" s="245"/>
      <c r="C22" s="85" t="s">
        <v>1</v>
      </c>
      <c r="D22" s="85" t="s">
        <v>168</v>
      </c>
      <c r="E22" s="50" t="s">
        <v>380</v>
      </c>
      <c r="F22" s="50" t="s">
        <v>381</v>
      </c>
      <c r="G22" s="245"/>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7.4144621600000002E-2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3"/>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3"/>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3"/>
    </row>
    <row r="27" spans="1:33" s="113" customFormat="1" ht="31.5" x14ac:dyDescent="0.25">
      <c r="A27" s="52" t="s">
        <v>162</v>
      </c>
      <c r="B27" s="37" t="s">
        <v>285</v>
      </c>
      <c r="C27" s="169"/>
      <c r="D27" s="169">
        <v>0</v>
      </c>
      <c r="E27" s="50"/>
      <c r="F27" s="176">
        <f>E27-G27</f>
        <v>0</v>
      </c>
      <c r="G27" s="50"/>
      <c r="H27" s="50"/>
      <c r="I27" s="50" t="s">
        <v>373</v>
      </c>
      <c r="J27" s="169">
        <v>0</v>
      </c>
      <c r="K27" s="169">
        <v>0</v>
      </c>
      <c r="L27" s="50"/>
      <c r="M27" s="50" t="s">
        <v>373</v>
      </c>
      <c r="N27" s="169">
        <v>0</v>
      </c>
      <c r="O27" s="50" t="s">
        <v>373</v>
      </c>
      <c r="P27" s="50"/>
      <c r="Q27" s="50" t="s">
        <v>373</v>
      </c>
      <c r="R27" s="50"/>
      <c r="S27" s="169">
        <v>7.4144621600000002E-2</v>
      </c>
      <c r="T27" s="50"/>
      <c r="U27" s="50" t="s">
        <v>373</v>
      </c>
      <c r="V27" s="169">
        <v>0</v>
      </c>
      <c r="W27" s="169">
        <v>0</v>
      </c>
      <c r="X27" s="50"/>
      <c r="Y27" s="50" t="s">
        <v>373</v>
      </c>
      <c r="Z27" s="50"/>
      <c r="AA27" s="50">
        <v>0</v>
      </c>
      <c r="AB27" s="55">
        <f t="shared" si="1"/>
        <v>0</v>
      </c>
      <c r="AC27" s="55" t="e">
        <f>SUM(K27+O27+S27+W27+AA27)</f>
        <v>#VALUE!</v>
      </c>
      <c r="AD27" s="177"/>
      <c r="AE27" s="263"/>
    </row>
    <row r="28" spans="1:33" s="113" customFormat="1" ht="18.75" x14ac:dyDescent="0.25">
      <c r="A28" s="52" t="s">
        <v>161</v>
      </c>
      <c r="B28" s="37" t="s">
        <v>160</v>
      </c>
      <c r="C28" s="50"/>
      <c r="D28" s="50"/>
      <c r="E28" s="50"/>
      <c r="F28" s="176">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7"/>
      <c r="AE28" s="263"/>
    </row>
    <row r="29" spans="1:33" s="113" customFormat="1" ht="18.75" x14ac:dyDescent="0.25">
      <c r="A29" s="52" t="s">
        <v>159</v>
      </c>
      <c r="B29" s="37" t="s">
        <v>158</v>
      </c>
      <c r="C29" s="50"/>
      <c r="D29" s="50"/>
      <c r="E29" s="50"/>
      <c r="F29" s="176">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7"/>
      <c r="AE29" s="263"/>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6.077428E-2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3"/>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3"/>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3"/>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3"/>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3"/>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3"/>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3"/>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3"/>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3"/>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5.2999999999999999E-2</v>
      </c>
      <c r="T39" s="50"/>
      <c r="U39" s="50"/>
      <c r="V39" s="50"/>
      <c r="W39" s="50"/>
      <c r="X39" s="50"/>
      <c r="Y39" s="50"/>
      <c r="Z39" s="50"/>
      <c r="AA39" s="50"/>
      <c r="AB39" s="55">
        <f t="shared" si="1"/>
        <v>0</v>
      </c>
      <c r="AC39" s="55">
        <f>J39+O39+R39+V39+Z39</f>
        <v>0</v>
      </c>
      <c r="AD39" s="160"/>
      <c r="AE39" s="263"/>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3"/>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3"/>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3"/>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3"/>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3"/>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3"/>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3"/>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5.2999999999999999E-2</v>
      </c>
      <c r="T47" s="50"/>
      <c r="U47" s="50"/>
      <c r="V47" s="50"/>
      <c r="W47" s="50"/>
      <c r="X47" s="50"/>
      <c r="Y47" s="50"/>
      <c r="Z47" s="50"/>
      <c r="AA47" s="50"/>
      <c r="AB47" s="55">
        <f t="shared" si="1"/>
        <v>0</v>
      </c>
      <c r="AC47" s="55">
        <f>SUM(K47+O47+S47+W47+AA47)</f>
        <v>5.2999999999999999E-2</v>
      </c>
      <c r="AD47" s="160"/>
      <c r="AE47" s="263"/>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3"/>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3"/>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3"/>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3"/>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6.077428E-2</v>
      </c>
      <c r="T52" s="50"/>
      <c r="U52" s="50"/>
      <c r="V52" s="50"/>
      <c r="W52" s="50"/>
      <c r="X52" s="50"/>
      <c r="Y52" s="50"/>
      <c r="Z52" s="50"/>
      <c r="AA52" s="50"/>
      <c r="AB52" s="55">
        <f t="shared" si="1"/>
        <v>0</v>
      </c>
      <c r="AC52" s="55">
        <f>SUM(K52+O52+S52+W52+AA52)</f>
        <v>6.077428E-2</v>
      </c>
      <c r="AD52" s="160"/>
      <c r="AE52" s="263"/>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3"/>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3"/>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3"/>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5.2999999999999999E-2</v>
      </c>
      <c r="T56" s="50"/>
      <c r="U56" s="50"/>
      <c r="V56" s="50"/>
      <c r="W56" s="50"/>
      <c r="X56" s="50"/>
      <c r="Y56" s="50"/>
      <c r="Z56" s="50"/>
      <c r="AA56" s="50"/>
      <c r="AB56" s="55">
        <f t="shared" si="1"/>
        <v>0</v>
      </c>
      <c r="AC56" s="55">
        <f>SUM(K56+O56+S56+W56+AA56)</f>
        <v>5.2999999999999999E-2</v>
      </c>
      <c r="AD56" s="160"/>
      <c r="AE56" s="263"/>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3"/>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3"/>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3"/>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3"/>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3"/>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3"/>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3"/>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3"/>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4"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1"/>
      <c r="C68" s="261"/>
      <c r="D68" s="261"/>
      <c r="E68" s="261"/>
      <c r="F68" s="261"/>
      <c r="G68" s="261"/>
      <c r="H68" s="261"/>
      <c r="I68" s="261"/>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2"/>
      <c r="C70" s="262"/>
      <c r="D70" s="262"/>
      <c r="E70" s="262"/>
      <c r="F70" s="262"/>
      <c r="G70" s="262"/>
      <c r="H70" s="262"/>
      <c r="I70" s="262"/>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2"/>
      <c r="C72" s="262"/>
      <c r="D72" s="262"/>
      <c r="E72" s="262"/>
      <c r="F72" s="262"/>
      <c r="G72" s="262"/>
      <c r="H72" s="262"/>
      <c r="I72" s="262"/>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1"/>
      <c r="C73" s="261"/>
      <c r="D73" s="261"/>
      <c r="E73" s="261"/>
      <c r="F73" s="261"/>
      <c r="G73" s="261"/>
      <c r="H73" s="261"/>
      <c r="I73" s="261"/>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2"/>
      <c r="C74" s="262"/>
      <c r="D74" s="262"/>
      <c r="E74" s="262"/>
      <c r="F74" s="262"/>
      <c r="G74" s="262"/>
      <c r="H74" s="262"/>
      <c r="I74" s="262"/>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0"/>
      <c r="C75" s="260"/>
      <c r="D75" s="260"/>
      <c r="E75" s="260"/>
      <c r="F75" s="260"/>
      <c r="G75" s="260"/>
      <c r="H75" s="260"/>
      <c r="I75" s="260"/>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1"/>
      <c r="C77" s="261"/>
      <c r="D77" s="261"/>
      <c r="E77" s="261"/>
      <c r="F77" s="261"/>
      <c r="G77" s="261"/>
      <c r="H77" s="261"/>
      <c r="I77" s="261"/>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W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11" t="s">
        <v>7</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199" t="str">
        <f>'1. паспорт местоположение'!A9:C9</f>
        <v>АО "Электросети Кубани"</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07"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31" t="str">
        <f>'1. паспорт местоположение'!A12:C12</f>
        <v>P_Тх_25_ЛК15_017578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7" t="s">
        <v>5</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31" t="str">
        <f>'1. паспорт местоположение'!A15:C15</f>
        <v xml:space="preserve">Электроснабжение ЭПУ потребителей в соответствии с договором на ТП № 1-51-25-0117 г. Тихорецк </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7" t="s">
        <v>3</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266" t="s">
        <v>385</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s="21" customFormat="1" ht="58.5" customHeight="1" x14ac:dyDescent="0.25">
      <c r="A22" s="267" t="s">
        <v>50</v>
      </c>
      <c r="B22" s="270" t="s">
        <v>22</v>
      </c>
      <c r="C22" s="267" t="s">
        <v>49</v>
      </c>
      <c r="D22" s="267" t="s">
        <v>48</v>
      </c>
      <c r="E22" s="273" t="s">
        <v>365</v>
      </c>
      <c r="F22" s="274"/>
      <c r="G22" s="274"/>
      <c r="H22" s="274"/>
      <c r="I22" s="274"/>
      <c r="J22" s="274"/>
      <c r="K22" s="274"/>
      <c r="L22" s="275"/>
      <c r="M22" s="267" t="s">
        <v>47</v>
      </c>
      <c r="N22" s="267" t="s">
        <v>46</v>
      </c>
      <c r="O22" s="267" t="s">
        <v>45</v>
      </c>
      <c r="P22" s="276" t="s">
        <v>220</v>
      </c>
      <c r="Q22" s="276" t="s">
        <v>44</v>
      </c>
      <c r="R22" s="276" t="s">
        <v>43</v>
      </c>
      <c r="S22" s="276" t="s">
        <v>42</v>
      </c>
      <c r="T22" s="276"/>
      <c r="U22" s="277" t="s">
        <v>41</v>
      </c>
      <c r="V22" s="277" t="s">
        <v>40</v>
      </c>
      <c r="W22" s="276" t="s">
        <v>39</v>
      </c>
      <c r="X22" s="276" t="s">
        <v>38</v>
      </c>
      <c r="Y22" s="276" t="s">
        <v>37</v>
      </c>
      <c r="Z22" s="290"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0" t="s">
        <v>23</v>
      </c>
    </row>
    <row r="23" spans="1:48" s="21" customFormat="1" ht="64.5" customHeight="1" x14ac:dyDescent="0.25">
      <c r="A23" s="268"/>
      <c r="B23" s="271"/>
      <c r="C23" s="268"/>
      <c r="D23" s="268"/>
      <c r="E23" s="282" t="s">
        <v>21</v>
      </c>
      <c r="F23" s="284" t="s">
        <v>115</v>
      </c>
      <c r="G23" s="284" t="s">
        <v>114</v>
      </c>
      <c r="H23" s="284" t="s">
        <v>113</v>
      </c>
      <c r="I23" s="288" t="s">
        <v>282</v>
      </c>
      <c r="J23" s="288" t="s">
        <v>283</v>
      </c>
      <c r="K23" s="288" t="s">
        <v>284</v>
      </c>
      <c r="L23" s="284" t="s">
        <v>73</v>
      </c>
      <c r="M23" s="268"/>
      <c r="N23" s="268"/>
      <c r="O23" s="268"/>
      <c r="P23" s="276"/>
      <c r="Q23" s="276"/>
      <c r="R23" s="276"/>
      <c r="S23" s="286" t="s">
        <v>1</v>
      </c>
      <c r="T23" s="286" t="s">
        <v>9</v>
      </c>
      <c r="U23" s="277"/>
      <c r="V23" s="277"/>
      <c r="W23" s="276"/>
      <c r="X23" s="276"/>
      <c r="Y23" s="276"/>
      <c r="Z23" s="276"/>
      <c r="AA23" s="276"/>
      <c r="AB23" s="276"/>
      <c r="AC23" s="276"/>
      <c r="AD23" s="276"/>
      <c r="AE23" s="276"/>
      <c r="AF23" s="276" t="s">
        <v>20</v>
      </c>
      <c r="AG23" s="276"/>
      <c r="AH23" s="276" t="s">
        <v>19</v>
      </c>
      <c r="AI23" s="276"/>
      <c r="AJ23" s="267" t="s">
        <v>18</v>
      </c>
      <c r="AK23" s="267" t="s">
        <v>17</v>
      </c>
      <c r="AL23" s="267" t="s">
        <v>16</v>
      </c>
      <c r="AM23" s="267" t="s">
        <v>15</v>
      </c>
      <c r="AN23" s="267" t="s">
        <v>14</v>
      </c>
      <c r="AO23" s="267" t="s">
        <v>13</v>
      </c>
      <c r="AP23" s="267" t="s">
        <v>12</v>
      </c>
      <c r="AQ23" s="278" t="s">
        <v>9</v>
      </c>
      <c r="AR23" s="276"/>
      <c r="AS23" s="276"/>
      <c r="AT23" s="276"/>
      <c r="AU23" s="276"/>
      <c r="AV23" s="281"/>
    </row>
    <row r="24" spans="1:48" s="21" customFormat="1" ht="96.75" customHeight="1" x14ac:dyDescent="0.25">
      <c r="A24" s="269"/>
      <c r="B24" s="272"/>
      <c r="C24" s="269"/>
      <c r="D24" s="269"/>
      <c r="E24" s="283"/>
      <c r="F24" s="285"/>
      <c r="G24" s="285"/>
      <c r="H24" s="285"/>
      <c r="I24" s="289"/>
      <c r="J24" s="289"/>
      <c r="K24" s="289"/>
      <c r="L24" s="285"/>
      <c r="M24" s="269"/>
      <c r="N24" s="269"/>
      <c r="O24" s="269"/>
      <c r="P24" s="276"/>
      <c r="Q24" s="276"/>
      <c r="R24" s="276"/>
      <c r="S24" s="287"/>
      <c r="T24" s="287"/>
      <c r="U24" s="277"/>
      <c r="V24" s="277"/>
      <c r="W24" s="276"/>
      <c r="X24" s="276"/>
      <c r="Y24" s="276"/>
      <c r="Z24" s="276"/>
      <c r="AA24" s="276"/>
      <c r="AB24" s="276"/>
      <c r="AC24" s="276"/>
      <c r="AD24" s="276"/>
      <c r="AE24" s="276"/>
      <c r="AF24" s="70" t="s">
        <v>11</v>
      </c>
      <c r="AG24" s="70" t="s">
        <v>10</v>
      </c>
      <c r="AH24" s="71" t="s">
        <v>1</v>
      </c>
      <c r="AI24" s="71" t="s">
        <v>9</v>
      </c>
      <c r="AJ24" s="269"/>
      <c r="AK24" s="269"/>
      <c r="AL24" s="269"/>
      <c r="AM24" s="269"/>
      <c r="AN24" s="269"/>
      <c r="AO24" s="269"/>
      <c r="AP24" s="269"/>
      <c r="AQ24" s="279"/>
      <c r="AR24" s="276"/>
      <c r="AS24" s="276"/>
      <c r="AT24" s="276"/>
      <c r="AU24" s="276"/>
      <c r="AV24" s="28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4"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0" zoomScale="90" zoomScaleNormal="90" workbookViewId="0">
      <selection activeCell="B30" sqref="B30"/>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1" t="str">
        <f>'1. паспорт местоположение'!A5:C5</f>
        <v>Год раскрытия информации: 2026 год</v>
      </c>
      <c r="B5" s="291"/>
      <c r="C5" s="134"/>
      <c r="D5" s="134"/>
      <c r="E5" s="134"/>
      <c r="F5" s="134"/>
      <c r="G5" s="134"/>
      <c r="H5" s="134"/>
    </row>
    <row r="6" spans="1:8" ht="18.75" x14ac:dyDescent="0.25">
      <c r="A6" s="135"/>
      <c r="B6" s="135"/>
      <c r="C6" s="172"/>
      <c r="D6" s="135"/>
      <c r="E6" s="135"/>
      <c r="F6" s="135"/>
      <c r="G6" s="135"/>
      <c r="H6" s="135"/>
    </row>
    <row r="7" spans="1:8" ht="18.75" x14ac:dyDescent="0.25">
      <c r="A7" s="211" t="s">
        <v>7</v>
      </c>
      <c r="B7" s="211"/>
      <c r="C7" s="89"/>
      <c r="D7" s="74"/>
      <c r="E7" s="74"/>
      <c r="F7" s="74"/>
      <c r="G7" s="74"/>
      <c r="H7" s="74"/>
    </row>
    <row r="8" spans="1:8" ht="18.75" x14ac:dyDescent="0.25">
      <c r="A8" s="74"/>
      <c r="B8" s="74"/>
      <c r="C8" s="89"/>
      <c r="D8" s="74"/>
      <c r="E8" s="74"/>
      <c r="F8" s="74"/>
      <c r="G8" s="74"/>
      <c r="H8" s="74"/>
    </row>
    <row r="9" spans="1:8" ht="18.75" x14ac:dyDescent="0.25">
      <c r="A9" s="291" t="str">
        <f>'1. паспорт местоположение'!A9:C9</f>
        <v>АО "Электросети Кубани"</v>
      </c>
      <c r="B9" s="291"/>
      <c r="C9" s="91"/>
      <c r="D9" s="75"/>
      <c r="E9" s="75"/>
      <c r="F9" s="75"/>
      <c r="G9" s="75"/>
      <c r="H9" s="75"/>
    </row>
    <row r="10" spans="1:8" x14ac:dyDescent="0.25">
      <c r="A10" s="207" t="s">
        <v>6</v>
      </c>
      <c r="B10" s="207"/>
      <c r="C10" s="92"/>
      <c r="D10" s="76"/>
      <c r="E10" s="76"/>
      <c r="F10" s="76"/>
      <c r="G10" s="76"/>
      <c r="H10" s="76"/>
    </row>
    <row r="11" spans="1:8" ht="18.75" x14ac:dyDescent="0.25">
      <c r="A11" s="74"/>
      <c r="B11" s="74"/>
      <c r="C11" s="89"/>
      <c r="D11" s="74"/>
      <c r="E11" s="74"/>
      <c r="F11" s="74"/>
      <c r="G11" s="74"/>
      <c r="H11" s="74"/>
    </row>
    <row r="12" spans="1:8" ht="30.75" customHeight="1" x14ac:dyDescent="0.25">
      <c r="A12" s="292" t="str">
        <f>'1. паспорт местоположение'!A12:C12</f>
        <v>P_Тх_25_ЛК15_017578</v>
      </c>
      <c r="B12" s="292"/>
      <c r="C12" s="91"/>
      <c r="D12" s="75"/>
      <c r="E12" s="75"/>
      <c r="F12" s="75"/>
      <c r="G12" s="75"/>
      <c r="H12" s="75"/>
    </row>
    <row r="13" spans="1:8" x14ac:dyDescent="0.25">
      <c r="A13" s="207" t="s">
        <v>5</v>
      </c>
      <c r="B13" s="207"/>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1-51-25-0117 г. Тихорецк </v>
      </c>
      <c r="B15" s="294"/>
      <c r="C15" s="91"/>
      <c r="D15" s="75"/>
      <c r="E15" s="75"/>
      <c r="F15" s="75"/>
      <c r="G15" s="75"/>
      <c r="H15" s="75"/>
    </row>
    <row r="16" spans="1:8" x14ac:dyDescent="0.25">
      <c r="A16" s="207" t="s">
        <v>3</v>
      </c>
      <c r="B16" s="207"/>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1-51-25-0117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4"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2026-08-12T10:49:46Z</dcterms:modified>
</cp:coreProperties>
</file>